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P:\Transversalite\CD67\EPF-ALSACE\MARCHES PUBLICS\MARCHES PUBLICS PASSES\05-AFFAIRES G\TICKET RESTAU\2026-2030 -Titre restaurant\00-DOCS DE TRAVAIL\2026-034-JC_DCE\"/>
    </mc:Choice>
  </mc:AlternateContent>
  <xr:revisionPtr revIDLastSave="0" documentId="13_ncr:1_{F70ECCC1-DF1F-4515-8410-39268218DD16}" xr6:coauthVersionLast="47" xr6:coauthVersionMax="47" xr10:uidLastSave="{00000000-0000-0000-0000-000000000000}"/>
  <bookViews>
    <workbookView xWindow="-120" yWindow="-120" windowWidth="51840" windowHeight="21240" tabRatio="500" xr2:uid="{00000000-000D-0000-FFFF-FFFF00000000}"/>
  </bookViews>
  <sheets>
    <sheet name="DQE— LOT 2" sheetId="2" r:id="rId1"/>
    <sheet name="BPU — LOT 2" sheetId="3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1" i="2" l="1"/>
  <c r="E12" i="2"/>
  <c r="F12" i="2" s="1"/>
  <c r="G12" i="2" s="1"/>
  <c r="H12" i="2" s="1"/>
  <c r="E10" i="2"/>
  <c r="F12" i="3"/>
  <c r="F11" i="3"/>
  <c r="C10" i="3"/>
  <c r="F10" i="3" s="1"/>
  <c r="G8" i="3"/>
  <c r="F8" i="3"/>
  <c r="F7" i="3"/>
  <c r="H7" i="3" s="1"/>
  <c r="F6" i="3"/>
  <c r="H6" i="3" s="1"/>
  <c r="C11" i="2"/>
  <c r="C10" i="2"/>
  <c r="F6" i="2"/>
  <c r="H6" i="2" s="1"/>
  <c r="G8" i="2"/>
  <c r="F11" i="2" l="1"/>
  <c r="G11" i="2" s="1"/>
  <c r="H11" i="2" s="1"/>
  <c r="F10" i="2"/>
  <c r="H8" i="3"/>
  <c r="F13" i="3"/>
  <c r="F15" i="3" s="1"/>
  <c r="G10" i="3"/>
  <c r="H10" i="3" s="1"/>
  <c r="G11" i="3"/>
  <c r="H11" i="3" s="1"/>
  <c r="G12" i="3"/>
  <c r="H12" i="3" s="1"/>
  <c r="F7" i="2"/>
  <c r="H7" i="2" s="1"/>
  <c r="H8" i="2" s="1"/>
  <c r="F8" i="2"/>
  <c r="F13" i="2" l="1"/>
  <c r="F15" i="2" s="1"/>
  <c r="G10" i="2"/>
  <c r="H10" i="2" s="1"/>
  <c r="H13" i="2" s="1"/>
  <c r="H15" i="2" s="1"/>
  <c r="H13" i="3"/>
  <c r="H15" i="3" s="1"/>
  <c r="G13" i="3"/>
  <c r="G15" i="3" s="1"/>
  <c r="G13" i="2" l="1"/>
  <c r="G15" i="2" s="1"/>
</calcChain>
</file>

<file path=xl/sharedStrings.xml><?xml version="1.0" encoding="utf-8"?>
<sst xmlns="http://schemas.openxmlformats.org/spreadsheetml/2006/main" count="66" uniqueCount="32">
  <si>
    <t>Réf.</t>
  </si>
  <si>
    <t>Désignation de la prestation</t>
  </si>
  <si>
    <t>Qté estimée</t>
  </si>
  <si>
    <t>Unité</t>
  </si>
  <si>
    <t>Montant HT (€)
Estimé</t>
  </si>
  <si>
    <t>carte</t>
  </si>
  <si>
    <t>TVA (20 %)</t>
  </si>
  <si>
    <t>SOUS-TOTAL SECTION 1 (HT estimé)</t>
  </si>
  <si>
    <t>SOUS-TOTAL SECTION 2 (HT estimé)</t>
  </si>
  <si>
    <t>TOTAL GÉNÉRAL DU MARCHÉ (HT estimé)</t>
  </si>
  <si>
    <t>1 — VALEUR FACIALE DES TITRES</t>
  </si>
  <si>
    <t>2 — COMMISSIONS ET FRAIS DE GESTION</t>
  </si>
  <si>
    <t>2.1</t>
  </si>
  <si>
    <t>2.2</t>
  </si>
  <si>
    <t>2.3</t>
  </si>
  <si>
    <t>PU HT (€)
Soumissionnaire*</t>
  </si>
  <si>
    <t>⚠  Les quantités estimées sont données à titre indicatif pour la comparaison des offres et ne valent pas commande ferme. Le pouvoir adjudicateur se réserve le droit de modifier ces volumes conformément aux dispositions du CCAP.</t>
  </si>
  <si>
    <t>Montant TTC (€)
Estimé</t>
  </si>
  <si>
    <r>
      <t xml:space="preserve">* Le candidat, s'il n'entend pas facturer de frais ou commission devra </t>
    </r>
    <r>
      <rPr>
        <b/>
        <u/>
        <sz val="10"/>
        <color rgb="FF555555"/>
        <rFont val="Arial"/>
        <family val="2"/>
      </rPr>
      <t>obligatoirement</t>
    </r>
    <r>
      <rPr>
        <b/>
        <sz val="10"/>
        <color rgb="FF555555"/>
        <rFont val="Arial"/>
        <family val="2"/>
      </rPr>
      <t xml:space="preserve"> indiquer dans la case correspondante le chiffre 0</t>
    </r>
  </si>
  <si>
    <t>Les cellules en jaune sont à renseigner par le soumissionnaire. Les totaux sont calculés automatiquement.</t>
  </si>
  <si>
    <t>1.1</t>
  </si>
  <si>
    <t>1.2</t>
  </si>
  <si>
    <t>Chèques cadeau - Valeur faciale unitaire</t>
  </si>
  <si>
    <t>Carte cadeau - Valeur faciale unitaire</t>
  </si>
  <si>
    <t>chéquier</t>
  </si>
  <si>
    <t>Marché de services — Fourniture de chèques et cartes cadeaux  — Établissement Public Foncier d'Alsace</t>
  </si>
  <si>
    <t>Commission de gestion et fabrication par commande de chéquier</t>
  </si>
  <si>
    <t>Commission de gestion et fabrication par commande de carte</t>
  </si>
  <si>
    <t>Forfait</t>
  </si>
  <si>
    <t>Frais d'envoi au siège de l'établissement (Envoi sécurisé avec AR) par commande de cartes et chéquiers</t>
  </si>
  <si>
    <t>BORDEREAU DES PRIX UNITAIRES - LOT 2</t>
  </si>
  <si>
    <t>DETAIL QUANTITATIF ESTIMATIF-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</si>
</sst>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€&quot;"/>
  </numFmts>
  <fonts count="19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b/>
      <sz val="10"/>
      <color rgb="FFFFFFFF"/>
      <name val="Arial"/>
      <charset val="1"/>
    </font>
    <font>
      <b/>
      <sz val="10"/>
      <color rgb="FF00008B"/>
      <name val="Arial"/>
      <charset val="1"/>
    </font>
    <font>
      <i/>
      <sz val="9"/>
      <color rgb="FFFFFFFF"/>
      <name val="Arial"/>
      <charset val="1"/>
    </font>
    <font>
      <i/>
      <sz val="9"/>
      <color rgb="FF5C4A00"/>
      <name val="Arial"/>
      <charset val="1"/>
    </font>
    <font>
      <b/>
      <sz val="9"/>
      <color rgb="FFFFFFFF"/>
      <name val="Arial"/>
      <charset val="1"/>
    </font>
    <font>
      <sz val="9"/>
      <color rgb="FF444444"/>
      <name val="Arial"/>
      <charset val="1"/>
    </font>
    <font>
      <sz val="9"/>
      <color rgb="FF000000"/>
      <name val="Arial"/>
      <charset val="1"/>
    </font>
    <font>
      <sz val="9"/>
      <color rgb="FF000080"/>
      <name val="Arial"/>
      <charset val="1"/>
    </font>
    <font>
      <b/>
      <sz val="10"/>
      <color rgb="FF1F3864"/>
      <name val="Arial"/>
      <charset val="1"/>
    </font>
    <font>
      <b/>
      <sz val="11"/>
      <color rgb="FFFFFFFF"/>
      <name val="Arial"/>
      <charset val="1"/>
    </font>
    <font>
      <b/>
      <sz val="12"/>
      <color rgb="FFFFFFFF"/>
      <name val="Arial"/>
      <charset val="1"/>
    </font>
    <font>
      <sz val="10"/>
      <color rgb="FF555555"/>
      <name val="Arial"/>
      <family val="2"/>
    </font>
    <font>
      <b/>
      <sz val="10"/>
      <color rgb="FF555555"/>
      <name val="Arial"/>
      <family val="2"/>
    </font>
    <font>
      <b/>
      <sz val="9"/>
      <color rgb="FFFFFFFF"/>
      <name val="Arial"/>
      <family val="2"/>
    </font>
    <font>
      <b/>
      <u/>
      <sz val="10"/>
      <color rgb="FF555555"/>
      <name val="Arial"/>
      <family val="2"/>
    </font>
    <font>
      <i/>
      <sz val="9"/>
      <color rgb="FF5C4A00"/>
      <name val="Arial"/>
      <family val="2"/>
    </font>
    <font>
      <b/>
      <sz val="14"/>
      <color rgb="FFFFFFFF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1F3864"/>
        <bgColor rgb="FF444444"/>
      </patternFill>
    </fill>
    <fill>
      <patternFill patternType="solid">
        <fgColor rgb="FF2E5FA3"/>
        <bgColor rgb="FF3366FF"/>
      </patternFill>
    </fill>
    <fill>
      <patternFill patternType="solid">
        <fgColor rgb="FFFFF2CC"/>
        <bgColor rgb="FFFFFACD"/>
      </patternFill>
    </fill>
    <fill>
      <patternFill patternType="solid">
        <fgColor rgb="FFFFFACD"/>
        <bgColor rgb="FFFFF2CC"/>
      </patternFill>
    </fill>
    <fill>
      <patternFill patternType="solid">
        <fgColor rgb="FFEEF4FF"/>
        <bgColor rgb="FFEBF3FB"/>
      </patternFill>
    </fill>
    <fill>
      <patternFill patternType="solid">
        <fgColor rgb="FFEBF3FB"/>
        <bgColor rgb="FFEEF4FF"/>
      </patternFill>
    </fill>
    <fill>
      <patternFill patternType="solid">
        <fgColor rgb="FFD6E4F0"/>
        <bgColor rgb="FFEBF3FB"/>
      </patternFill>
    </fill>
    <fill>
      <patternFill patternType="solid">
        <fgColor theme="0"/>
        <bgColor rgb="FFEBF3FB"/>
      </patternFill>
    </fill>
    <fill>
      <patternFill patternType="solid">
        <fgColor theme="0"/>
        <bgColor rgb="FFEEF4FF"/>
      </patternFill>
    </fill>
    <fill>
      <patternFill patternType="lightUp">
        <fgColor rgb="FFEEF4FF"/>
        <bgColor rgb="FFEBF3FB"/>
      </patternFill>
    </fill>
  </fills>
  <borders count="9">
    <border>
      <left/>
      <right/>
      <top/>
      <bottom/>
      <diagonal/>
    </border>
    <border>
      <left style="thin">
        <color rgb="FFB0B8C8"/>
      </left>
      <right style="thin">
        <color rgb="FFB0B8C8"/>
      </right>
      <top style="thin">
        <color rgb="FFB0B8C8"/>
      </top>
      <bottom style="thin">
        <color rgb="FFB0B8C8"/>
      </bottom>
      <diagonal/>
    </border>
    <border>
      <left style="medium">
        <color rgb="FFB0B8C8"/>
      </left>
      <right style="medium">
        <color rgb="FFB0B8C8"/>
      </right>
      <top style="medium">
        <color rgb="FFB0B8C8"/>
      </top>
      <bottom style="medium">
        <color rgb="FFB0B8C8"/>
      </bottom>
      <diagonal/>
    </border>
    <border>
      <left style="thin">
        <color rgb="FFB0B8C8"/>
      </left>
      <right/>
      <top style="thin">
        <color rgb="FFB0B8C8"/>
      </top>
      <bottom/>
      <diagonal/>
    </border>
    <border>
      <left/>
      <right/>
      <top style="thin">
        <color rgb="FFB0B8C8"/>
      </top>
      <bottom/>
      <diagonal/>
    </border>
    <border>
      <left/>
      <right/>
      <top style="medium">
        <color rgb="FFB0B8C8"/>
      </top>
      <bottom/>
      <diagonal/>
    </border>
    <border>
      <left style="thin">
        <color rgb="FFB0B8C8"/>
      </left>
      <right/>
      <top/>
      <bottom/>
      <diagonal/>
    </border>
    <border>
      <left style="thin">
        <color rgb="FFB0B8C8"/>
      </left>
      <right/>
      <top/>
      <bottom style="thin">
        <color rgb="FFB0B8C8"/>
      </bottom>
      <diagonal/>
    </border>
    <border>
      <left/>
      <right/>
      <top/>
      <bottom style="thin">
        <color rgb="FFB0B8C8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3" fillId="4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/>
    </xf>
    <xf numFmtId="164" fontId="8" fillId="7" borderId="1" xfId="0" applyNumberFormat="1" applyFont="1" applyFill="1" applyBorder="1" applyAlignment="1">
      <alignment horizontal="right" vertical="center"/>
    </xf>
    <xf numFmtId="164" fontId="10" fillId="8" borderId="2" xfId="0" applyNumberFormat="1" applyFont="1" applyFill="1" applyBorder="1" applyAlignment="1">
      <alignment horizontal="right" vertical="center"/>
    </xf>
    <xf numFmtId="164" fontId="12" fillId="2" borderId="2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 vertical="center"/>
    </xf>
    <xf numFmtId="44" fontId="8" fillId="11" borderId="1" xfId="0" applyNumberFormat="1" applyFont="1" applyFill="1" applyBorder="1" applyAlignment="1">
      <alignment horizontal="right" vertical="center"/>
    </xf>
    <xf numFmtId="44" fontId="10" fillId="8" borderId="2" xfId="0" applyNumberFormat="1" applyFont="1" applyFill="1" applyBorder="1" applyAlignment="1">
      <alignment horizontal="right" vertical="center"/>
    </xf>
    <xf numFmtId="44" fontId="8" fillId="7" borderId="1" xfId="0" applyNumberFormat="1" applyFont="1" applyFill="1" applyBorder="1" applyAlignment="1">
      <alignment horizontal="right" vertical="center"/>
    </xf>
    <xf numFmtId="0" fontId="10" fillId="8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right" vertical="center"/>
    </xf>
    <xf numFmtId="0" fontId="13" fillId="0" borderId="5" xfId="0" applyFont="1" applyBorder="1" applyAlignment="1">
      <alignment horizontal="justify" vertical="center" wrapText="1"/>
    </xf>
    <xf numFmtId="0" fontId="1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0B8C8"/>
      <rgbColor rgb="FF808080"/>
      <rgbColor rgb="FF9999FF"/>
      <rgbColor rgb="FF993366"/>
      <rgbColor rgb="FFFFFACD"/>
      <rgbColor rgb="FFEBF3FB"/>
      <rgbColor rgb="FF660066"/>
      <rgbColor rgb="FFFF8080"/>
      <rgbColor rgb="FF2E5FA3"/>
      <rgbColor rgb="FFD6E4F0"/>
      <rgbColor rgb="FF00008B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F4FF"/>
      <rgbColor rgb="FFF2F2F2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F3864"/>
      <rgbColor rgb="FF339966"/>
      <rgbColor rgb="FF003300"/>
      <rgbColor rgb="FF5C4A00"/>
      <rgbColor rgb="FF993300"/>
      <rgbColor rgb="FF993366"/>
      <rgbColor rgb="FF555555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showGridLines="0" tabSelected="1" zoomScaleNormal="100" workbookViewId="0">
      <selection activeCell="R13" sqref="R13"/>
    </sheetView>
  </sheetViews>
  <sheetFormatPr baseColWidth="10" defaultColWidth="8.7109375" defaultRowHeight="15" x14ac:dyDescent="0.25"/>
  <cols>
    <col min="1" max="1" width="8" customWidth="1"/>
    <col min="2" max="2" width="55.42578125" customWidth="1"/>
    <col min="3" max="3" width="14" customWidth="1"/>
    <col min="4" max="4" width="10" customWidth="1"/>
    <col min="5" max="8" width="16" customWidth="1"/>
  </cols>
  <sheetData>
    <row r="1" spans="1:8" ht="30" customHeight="1" x14ac:dyDescent="0.25">
      <c r="A1" s="21" t="s">
        <v>31</v>
      </c>
      <c r="B1" s="22"/>
      <c r="C1" s="22"/>
      <c r="D1" s="22"/>
      <c r="E1" s="22"/>
      <c r="F1" s="22"/>
      <c r="G1" s="22"/>
      <c r="H1" s="22"/>
    </row>
    <row r="2" spans="1:8" ht="18" customHeight="1" x14ac:dyDescent="0.25">
      <c r="A2" s="23" t="s">
        <v>25</v>
      </c>
      <c r="B2" s="24"/>
      <c r="C2" s="24"/>
      <c r="D2" s="24"/>
      <c r="E2" s="24"/>
      <c r="F2" s="24"/>
      <c r="G2" s="24"/>
      <c r="H2" s="24"/>
    </row>
    <row r="3" spans="1:8" ht="18" customHeight="1" x14ac:dyDescent="0.25">
      <c r="A3" s="25" t="s">
        <v>19</v>
      </c>
      <c r="B3" s="26"/>
      <c r="C3" s="26"/>
      <c r="D3" s="26"/>
      <c r="E3" s="26"/>
      <c r="F3" s="26"/>
      <c r="G3" s="26"/>
      <c r="H3" s="26"/>
    </row>
    <row r="4" spans="1:8" ht="31.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15</v>
      </c>
      <c r="F4" s="2" t="s">
        <v>4</v>
      </c>
      <c r="G4" s="8" t="s">
        <v>6</v>
      </c>
      <c r="H4" s="2" t="s">
        <v>17</v>
      </c>
    </row>
    <row r="5" spans="1:8" ht="19.5" customHeight="1" x14ac:dyDescent="0.25">
      <c r="A5" s="19" t="s">
        <v>10</v>
      </c>
      <c r="B5" s="20"/>
      <c r="C5" s="20"/>
      <c r="D5" s="20"/>
      <c r="E5" s="20"/>
      <c r="F5" s="20"/>
      <c r="G5" s="20"/>
      <c r="H5" s="20"/>
    </row>
    <row r="6" spans="1:8" x14ac:dyDescent="0.25">
      <c r="A6" s="9" t="s">
        <v>20</v>
      </c>
      <c r="B6" s="10" t="s">
        <v>22</v>
      </c>
      <c r="C6" s="3">
        <v>5</v>
      </c>
      <c r="D6" s="11" t="s">
        <v>24</v>
      </c>
      <c r="E6" s="7">
        <v>200</v>
      </c>
      <c r="F6" s="4">
        <f>C6*E6</f>
        <v>1000</v>
      </c>
      <c r="G6" s="15">
        <v>0</v>
      </c>
      <c r="H6" s="4">
        <f>F6+G6</f>
        <v>1000</v>
      </c>
    </row>
    <row r="7" spans="1:8" ht="15.75" thickBot="1" x14ac:dyDescent="0.3">
      <c r="A7" s="9" t="s">
        <v>21</v>
      </c>
      <c r="B7" s="10" t="s">
        <v>23</v>
      </c>
      <c r="C7" s="3">
        <v>13</v>
      </c>
      <c r="D7" s="11" t="s">
        <v>5</v>
      </c>
      <c r="E7" s="7">
        <v>200</v>
      </c>
      <c r="F7" s="4">
        <f>C7*E7</f>
        <v>2600</v>
      </c>
      <c r="G7" s="15">
        <v>0</v>
      </c>
      <c r="H7" s="4">
        <f>F7+G7</f>
        <v>2600</v>
      </c>
    </row>
    <row r="8" spans="1:8" ht="21.75" customHeight="1" thickBot="1" x14ac:dyDescent="0.3">
      <c r="A8" s="18" t="s">
        <v>7</v>
      </c>
      <c r="B8" s="18"/>
      <c r="C8" s="18"/>
      <c r="D8" s="18"/>
      <c r="E8" s="18"/>
      <c r="F8" s="5">
        <f>SUM(F7)</f>
        <v>2600</v>
      </c>
      <c r="G8" s="16">
        <f t="shared" ref="G8" si="0">SUM(G7)</f>
        <v>0</v>
      </c>
      <c r="H8" s="5">
        <f>H6+H7</f>
        <v>3600</v>
      </c>
    </row>
    <row r="9" spans="1:8" ht="19.5" customHeight="1" x14ac:dyDescent="0.25">
      <c r="A9" s="19" t="s">
        <v>11</v>
      </c>
      <c r="B9" s="20"/>
      <c r="C9" s="20"/>
      <c r="D9" s="20"/>
      <c r="E9" s="20"/>
      <c r="F9" s="20"/>
      <c r="G9" s="20"/>
      <c r="H9" s="20"/>
    </row>
    <row r="10" spans="1:8" ht="33.75" customHeight="1" x14ac:dyDescent="0.25">
      <c r="A10" s="12" t="s">
        <v>12</v>
      </c>
      <c r="B10" s="13" t="s">
        <v>26</v>
      </c>
      <c r="C10" s="3">
        <f>C6</f>
        <v>5</v>
      </c>
      <c r="D10" s="14" t="s">
        <v>24</v>
      </c>
      <c r="E10" s="17">
        <f>'BPU — LOT 2'!E10</f>
        <v>0</v>
      </c>
      <c r="F10" s="17">
        <f>C10*E10</f>
        <v>0</v>
      </c>
      <c r="G10" s="17">
        <f>F10*0.2</f>
        <v>0</v>
      </c>
      <c r="H10" s="17">
        <f>F10+G10</f>
        <v>0</v>
      </c>
    </row>
    <row r="11" spans="1:8" ht="33.75" customHeight="1" x14ac:dyDescent="0.25">
      <c r="A11" s="9" t="s">
        <v>13</v>
      </c>
      <c r="B11" s="13" t="s">
        <v>27</v>
      </c>
      <c r="C11" s="3">
        <f>C7</f>
        <v>13</v>
      </c>
      <c r="D11" s="14" t="s">
        <v>5</v>
      </c>
      <c r="E11" s="17">
        <f>'BPU — LOT 2'!E11</f>
        <v>0</v>
      </c>
      <c r="F11" s="17">
        <f>C11*E11</f>
        <v>0</v>
      </c>
      <c r="G11" s="17">
        <f>F11*0.2</f>
        <v>0</v>
      </c>
      <c r="H11" s="17">
        <f>F11+G11</f>
        <v>0</v>
      </c>
    </row>
    <row r="12" spans="1:8" ht="33.75" customHeight="1" thickBot="1" x14ac:dyDescent="0.3">
      <c r="A12" s="9" t="s">
        <v>14</v>
      </c>
      <c r="B12" s="13" t="s">
        <v>29</v>
      </c>
      <c r="C12" s="3">
        <v>1</v>
      </c>
      <c r="D12" s="14" t="s">
        <v>28</v>
      </c>
      <c r="E12" s="17">
        <f>'BPU — LOT 2'!E12</f>
        <v>0</v>
      </c>
      <c r="F12" s="17">
        <f>C12*E12</f>
        <v>0</v>
      </c>
      <c r="G12" s="17">
        <f>F12*0.2</f>
        <v>0</v>
      </c>
      <c r="H12" s="17">
        <f>F12+G12</f>
        <v>0</v>
      </c>
    </row>
    <row r="13" spans="1:8" ht="21.75" customHeight="1" thickBot="1" x14ac:dyDescent="0.3">
      <c r="A13" s="18" t="s">
        <v>8</v>
      </c>
      <c r="B13" s="18"/>
      <c r="C13" s="18"/>
      <c r="D13" s="18"/>
      <c r="E13" s="18"/>
      <c r="F13" s="16">
        <f>SUM(F10:F12)</f>
        <v>0</v>
      </c>
      <c r="G13" s="16">
        <f>SUM(G10:G12)</f>
        <v>0</v>
      </c>
      <c r="H13" s="16">
        <f>SUM(H10:H12)</f>
        <v>0</v>
      </c>
    </row>
    <row r="14" spans="1:8" ht="15.75" thickBot="1" x14ac:dyDescent="0.3"/>
    <row r="15" spans="1:8" ht="27.75" customHeight="1" thickBot="1" x14ac:dyDescent="0.3">
      <c r="A15" s="27" t="s">
        <v>9</v>
      </c>
      <c r="B15" s="27"/>
      <c r="C15" s="27"/>
      <c r="D15" s="27"/>
      <c r="E15" s="27"/>
      <c r="F15" s="6">
        <f>F8+F13</f>
        <v>2600</v>
      </c>
      <c r="G15" s="6">
        <f>G8+G13</f>
        <v>0</v>
      </c>
      <c r="H15" s="6">
        <f>H8+H13</f>
        <v>3600</v>
      </c>
    </row>
    <row r="16" spans="1:8" ht="35.25" customHeight="1" x14ac:dyDescent="0.25">
      <c r="A16" s="28" t="s">
        <v>16</v>
      </c>
      <c r="B16" s="28"/>
      <c r="C16" s="28"/>
      <c r="D16" s="28"/>
      <c r="E16" s="28"/>
      <c r="F16" s="28"/>
      <c r="G16" s="28"/>
      <c r="H16" s="28"/>
    </row>
    <row r="17" spans="1:8" ht="15" customHeight="1" x14ac:dyDescent="0.25">
      <c r="A17" s="29" t="s">
        <v>18</v>
      </c>
      <c r="B17" s="29"/>
      <c r="C17" s="29"/>
      <c r="D17" s="29"/>
      <c r="E17" s="29"/>
      <c r="F17" s="29"/>
      <c r="G17" s="29"/>
      <c r="H17" s="29"/>
    </row>
  </sheetData>
  <mergeCells count="10">
    <mergeCell ref="A15:E15"/>
    <mergeCell ref="A16:H16"/>
    <mergeCell ref="A17:H17"/>
    <mergeCell ref="A13:E13"/>
    <mergeCell ref="A9:H9"/>
    <mergeCell ref="A8:E8"/>
    <mergeCell ref="A5:H5"/>
    <mergeCell ref="A1:H1"/>
    <mergeCell ref="A2:H2"/>
    <mergeCell ref="A3:H3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D9F3D-99EA-4832-B9CC-FDD3B54B66F8}">
  <dimension ref="A1:H17"/>
  <sheetViews>
    <sheetView showGridLines="0" zoomScaleNormal="100" workbookViewId="0">
      <selection activeCell="E10" sqref="E10"/>
    </sheetView>
  </sheetViews>
  <sheetFormatPr baseColWidth="10" defaultColWidth="8.7109375" defaultRowHeight="15" x14ac:dyDescent="0.25"/>
  <cols>
    <col min="1" max="1" width="8" customWidth="1"/>
    <col min="2" max="2" width="55.42578125" customWidth="1"/>
    <col min="3" max="3" width="14" customWidth="1"/>
    <col min="4" max="4" width="10" customWidth="1"/>
    <col min="5" max="8" width="16" customWidth="1"/>
  </cols>
  <sheetData>
    <row r="1" spans="1:8" ht="30" customHeight="1" x14ac:dyDescent="0.25">
      <c r="A1" s="21" t="s">
        <v>30</v>
      </c>
      <c r="B1" s="22"/>
      <c r="C1" s="22"/>
      <c r="D1" s="22"/>
      <c r="E1" s="22"/>
      <c r="F1" s="22"/>
      <c r="G1" s="22"/>
      <c r="H1" s="22"/>
    </row>
    <row r="2" spans="1:8" ht="18" customHeight="1" x14ac:dyDescent="0.25">
      <c r="A2" s="23" t="s">
        <v>25</v>
      </c>
      <c r="B2" s="24"/>
      <c r="C2" s="24"/>
      <c r="D2" s="24"/>
      <c r="E2" s="24"/>
      <c r="F2" s="24"/>
      <c r="G2" s="24"/>
      <c r="H2" s="24"/>
    </row>
    <row r="3" spans="1:8" ht="18" customHeight="1" x14ac:dyDescent="0.25">
      <c r="A3" s="25" t="s">
        <v>19</v>
      </c>
      <c r="B3" s="26"/>
      <c r="C3" s="26"/>
      <c r="D3" s="26"/>
      <c r="E3" s="26"/>
      <c r="F3" s="26"/>
      <c r="G3" s="26"/>
      <c r="H3" s="26"/>
    </row>
    <row r="4" spans="1:8" ht="31.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15</v>
      </c>
      <c r="F4" s="2" t="s">
        <v>4</v>
      </c>
      <c r="G4" s="8" t="s">
        <v>6</v>
      </c>
      <c r="H4" s="2" t="s">
        <v>17</v>
      </c>
    </row>
    <row r="5" spans="1:8" ht="19.5" customHeight="1" x14ac:dyDescent="0.25">
      <c r="A5" s="19" t="s">
        <v>10</v>
      </c>
      <c r="B5" s="20"/>
      <c r="C5" s="20"/>
      <c r="D5" s="20"/>
      <c r="E5" s="20"/>
      <c r="F5" s="20"/>
      <c r="G5" s="20"/>
      <c r="H5" s="20"/>
    </row>
    <row r="6" spans="1:8" x14ac:dyDescent="0.25">
      <c r="A6" s="9" t="s">
        <v>20</v>
      </c>
      <c r="B6" s="10" t="s">
        <v>22</v>
      </c>
      <c r="C6" s="3">
        <v>1</v>
      </c>
      <c r="D6" s="11" t="s">
        <v>24</v>
      </c>
      <c r="E6" s="7">
        <v>200</v>
      </c>
      <c r="F6" s="4">
        <f>C6*E6</f>
        <v>200</v>
      </c>
      <c r="G6" s="15">
        <v>0</v>
      </c>
      <c r="H6" s="4">
        <f>F6+G6</f>
        <v>200</v>
      </c>
    </row>
    <row r="7" spans="1:8" ht="15.75" thickBot="1" x14ac:dyDescent="0.3">
      <c r="A7" s="9" t="s">
        <v>21</v>
      </c>
      <c r="B7" s="10" t="s">
        <v>23</v>
      </c>
      <c r="C7" s="3">
        <v>1</v>
      </c>
      <c r="D7" s="11" t="s">
        <v>5</v>
      </c>
      <c r="E7" s="7">
        <v>200</v>
      </c>
      <c r="F7" s="4">
        <f>C7*E7</f>
        <v>200</v>
      </c>
      <c r="G7" s="15">
        <v>0</v>
      </c>
      <c r="H7" s="4">
        <f>F7+G7</f>
        <v>200</v>
      </c>
    </row>
    <row r="8" spans="1:8" ht="21.75" customHeight="1" thickBot="1" x14ac:dyDescent="0.3">
      <c r="A8" s="18" t="s">
        <v>7</v>
      </c>
      <c r="B8" s="18"/>
      <c r="C8" s="18"/>
      <c r="D8" s="18"/>
      <c r="E8" s="18"/>
      <c r="F8" s="5">
        <f>SUM(F7)</f>
        <v>200</v>
      </c>
      <c r="G8" s="16">
        <f t="shared" ref="G8" si="0">SUM(G7)</f>
        <v>0</v>
      </c>
      <c r="H8" s="5">
        <f>H6+H7</f>
        <v>400</v>
      </c>
    </row>
    <row r="9" spans="1:8" ht="19.5" customHeight="1" x14ac:dyDescent="0.25">
      <c r="A9" s="19" t="s">
        <v>11</v>
      </c>
      <c r="B9" s="20"/>
      <c r="C9" s="20"/>
      <c r="D9" s="20"/>
      <c r="E9" s="20"/>
      <c r="F9" s="20"/>
      <c r="G9" s="20"/>
      <c r="H9" s="20"/>
    </row>
    <row r="10" spans="1:8" ht="33.75" customHeight="1" x14ac:dyDescent="0.25">
      <c r="A10" s="12" t="s">
        <v>12</v>
      </c>
      <c r="B10" s="13" t="s">
        <v>26</v>
      </c>
      <c r="C10" s="3">
        <f>C6</f>
        <v>1</v>
      </c>
      <c r="D10" s="14" t="s">
        <v>24</v>
      </c>
      <c r="E10" s="1"/>
      <c r="F10" s="17">
        <f>C10*E10</f>
        <v>0</v>
      </c>
      <c r="G10" s="17">
        <f>F10*0.2</f>
        <v>0</v>
      </c>
      <c r="H10" s="17">
        <f>F10+G10</f>
        <v>0</v>
      </c>
    </row>
    <row r="11" spans="1:8" ht="33.75" customHeight="1" x14ac:dyDescent="0.25">
      <c r="A11" s="9" t="s">
        <v>13</v>
      </c>
      <c r="B11" s="13" t="s">
        <v>27</v>
      </c>
      <c r="C11" s="3">
        <v>1</v>
      </c>
      <c r="D11" s="14" t="s">
        <v>5</v>
      </c>
      <c r="E11" s="1"/>
      <c r="F11" s="17">
        <f>C11*E11</f>
        <v>0</v>
      </c>
      <c r="G11" s="17">
        <f>F11*0.2</f>
        <v>0</v>
      </c>
      <c r="H11" s="17">
        <f>F11+G11</f>
        <v>0</v>
      </c>
    </row>
    <row r="12" spans="1:8" ht="33.75" customHeight="1" thickBot="1" x14ac:dyDescent="0.3">
      <c r="A12" s="9" t="s">
        <v>14</v>
      </c>
      <c r="B12" s="13" t="s">
        <v>29</v>
      </c>
      <c r="C12" s="3">
        <v>1</v>
      </c>
      <c r="D12" s="14" t="s">
        <v>28</v>
      </c>
      <c r="E12" s="1"/>
      <c r="F12" s="17">
        <f>C12*E12</f>
        <v>0</v>
      </c>
      <c r="G12" s="17">
        <f>F12*0.2</f>
        <v>0</v>
      </c>
      <c r="H12" s="17">
        <f>F12+G12</f>
        <v>0</v>
      </c>
    </row>
    <row r="13" spans="1:8" ht="21.75" customHeight="1" thickBot="1" x14ac:dyDescent="0.3">
      <c r="A13" s="18" t="s">
        <v>8</v>
      </c>
      <c r="B13" s="18"/>
      <c r="C13" s="18"/>
      <c r="D13" s="18"/>
      <c r="E13" s="18"/>
      <c r="F13" s="16">
        <f>SUM(F10:F12)</f>
        <v>0</v>
      </c>
      <c r="G13" s="16">
        <f>SUM(G10:G12)</f>
        <v>0</v>
      </c>
      <c r="H13" s="16">
        <f>SUM(H10:H12)</f>
        <v>0</v>
      </c>
    </row>
    <row r="14" spans="1:8" ht="15.75" thickBot="1" x14ac:dyDescent="0.3"/>
    <row r="15" spans="1:8" ht="27.75" customHeight="1" thickBot="1" x14ac:dyDescent="0.3">
      <c r="A15" s="27" t="s">
        <v>9</v>
      </c>
      <c r="B15" s="27"/>
      <c r="C15" s="27"/>
      <c r="D15" s="27"/>
      <c r="E15" s="27"/>
      <c r="F15" s="6">
        <f>F8+F13</f>
        <v>200</v>
      </c>
      <c r="G15" s="6">
        <f>G8+G13</f>
        <v>0</v>
      </c>
      <c r="H15" s="6">
        <f>H8+H13</f>
        <v>400</v>
      </c>
    </row>
    <row r="16" spans="1:8" ht="35.25" customHeight="1" x14ac:dyDescent="0.25">
      <c r="A16" s="28" t="s">
        <v>16</v>
      </c>
      <c r="B16" s="28"/>
      <c r="C16" s="28"/>
      <c r="D16" s="28"/>
      <c r="E16" s="28"/>
      <c r="F16" s="28"/>
      <c r="G16" s="28"/>
      <c r="H16" s="28"/>
    </row>
    <row r="17" spans="1:8" ht="15" customHeight="1" x14ac:dyDescent="0.25">
      <c r="A17" s="29" t="s">
        <v>18</v>
      </c>
      <c r="B17" s="29"/>
      <c r="C17" s="29"/>
      <c r="D17" s="29"/>
      <c r="E17" s="29"/>
      <c r="F17" s="29"/>
      <c r="G17" s="29"/>
      <c r="H17" s="29"/>
    </row>
  </sheetData>
  <mergeCells count="10">
    <mergeCell ref="A13:E13"/>
    <mergeCell ref="A15:E15"/>
    <mergeCell ref="A16:H16"/>
    <mergeCell ref="A17:H17"/>
    <mergeCell ref="A1:H1"/>
    <mergeCell ref="A2:H2"/>
    <mergeCell ref="A3:H3"/>
    <mergeCell ref="A5:H5"/>
    <mergeCell ref="A8:E8"/>
    <mergeCell ref="A9:H9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DQE— LOT 2</vt:lpstr>
      <vt:lpstr>BPU —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CZAJKOWSKI Jonathan</dc:creator>
  <dc:description/>
  <cp:lastModifiedBy>CZAJKOWSKI Jonathan</cp:lastModifiedBy>
  <cp:revision>0</cp:revision>
  <dcterms:created xsi:type="dcterms:W3CDTF">2026-03-31T08:14:44Z</dcterms:created>
  <dcterms:modified xsi:type="dcterms:W3CDTF">2026-04-16T15:45:18Z</dcterms:modified>
  <dc:language>FR</dc:language>
</cp:coreProperties>
</file>